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880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 l="1"/>
  <c r="D17" i="1" s="1"/>
  <c r="D15" i="1" l="1"/>
</calcChain>
</file>

<file path=xl/sharedStrings.xml><?xml version="1.0" encoding="utf-8"?>
<sst xmlns="http://schemas.openxmlformats.org/spreadsheetml/2006/main" count="27" uniqueCount="23">
  <si>
    <t>Celle da compilare</t>
  </si>
  <si>
    <t>Descrizione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</si>
  <si>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</si>
  <si>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</si>
  <si>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</si>
  <si>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voce </t>
  </si>
  <si>
    <t>a</t>
  </si>
  <si>
    <t>b</t>
  </si>
  <si>
    <t>c</t>
  </si>
  <si>
    <t>d</t>
  </si>
  <si>
    <t>Quantità</t>
  </si>
  <si>
    <t>e</t>
  </si>
  <si>
    <t>1</t>
  </si>
  <si>
    <t>smaltimento del materiale e consegna del relativo certificato
(unità di misura Euro/kg)</t>
  </si>
  <si>
    <t>importo offerto (€)</t>
  </si>
  <si>
    <t>importo totale (€)</t>
  </si>
  <si>
    <t>*il prezzo totale offerto dovrà essere inserito anche a Sistema e sarà considerato ai soli fini dell'aggiudicazione.</t>
  </si>
  <si>
    <t xml:space="preserve">  * Prezzo Totale Offerto al netto dell'IVA €</t>
  </si>
  <si>
    <t>predisposizione, consegna e ritiro di ogni pratica amministrativa/autorizzativa per lo smaltimento; inclusa la consegna a Sogei della documentazione attestante il corretto svolgimento della pratica amministrativa ai sensi delle norme di legge</t>
  </si>
  <si>
    <t>analisi di caratterizzazione del rifiuto</t>
  </si>
  <si>
    <t>redazione e presentazione presso la ASL di competenza di un "Piano di Lavoro" ai sensi dell'articolo 256 comma 5 del D.lgs 8/2008 e successive integrazioni (D.L. 106/2009)</t>
  </si>
  <si>
    <t>trasporto con automezzi autorizzati presso discarica/stoccaggio comprensivo di: 
- trattamento dei manufatti con materiale incapsulante liquido certificato per inibire la dispersione nell'ambiente delle particelle di amianto; e ogni altra attività propedeutica allo smaltimento dei materiali ai sensi della normativa vigente.
- confezionamento dei materiali ed etichettatura mediante l'apposizione di un adesivo segnalante la presenza di amianto (DPR 215/88);
(unità di misura Euro/viaggio)</t>
  </si>
  <si>
    <t>RdA 50266- Servizio di Trasporto e smaltimento di MCA (Materiali Contenenti Amianto)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</si>
</sst>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0" xfId="0" applyFont="1"/>
    <xf numFmtId="0" fontId="0" fillId="0" borderId="0" xfId="0" applyFont="1"/>
    <xf numFmtId="0" fontId="1" fillId="0" borderId="0" xfId="0" applyFont="1" applyFill="1" applyBorder="1" applyAlignment="1" applyProtection="1"/>
    <xf numFmtId="0" fontId="1" fillId="0" borderId="5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0" xfId="0" applyFont="1" applyBorder="1"/>
    <xf numFmtId="164" fontId="1" fillId="4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49" fontId="5" fillId="4" borderId="9" xfId="0" applyNumberFormat="1" applyFont="1" applyFill="1" applyBorder="1" applyAlignment="1">
      <alignment horizontal="left" vertical="center" wrapText="1"/>
    </xf>
    <xf numFmtId="49" fontId="5" fillId="4" borderId="9" xfId="0" applyNumberFormat="1" applyFont="1" applyFill="1" applyBorder="1" applyAlignment="1">
      <alignment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164" fontId="0" fillId="0" borderId="6" xfId="0" applyNumberFormat="1" applyFont="1" applyBorder="1" applyAlignment="1" applyProtection="1">
      <alignment horizontal="center" vertical="center" wrapText="1"/>
      <protection locked="0"/>
    </xf>
    <xf numFmtId="164" fontId="0" fillId="0" borderId="7" xfId="0" applyNumberFormat="1" applyFont="1" applyBorder="1" applyAlignment="1" applyProtection="1">
      <alignment horizontal="center" vertical="center" wrapText="1"/>
    </xf>
    <xf numFmtId="164" fontId="0" fillId="0" borderId="12" xfId="0" applyNumberFormat="1" applyFont="1" applyBorder="1" applyAlignment="1" applyProtection="1">
      <alignment horizontal="center" vertical="center" wrapText="1"/>
      <protection locked="0"/>
    </xf>
    <xf numFmtId="49" fontId="5" fillId="4" borderId="11" xfId="0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164" fontId="5" fillId="0" borderId="0" xfId="4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5" fillId="3" borderId="2" xfId="4" applyNumberFormat="1" applyFont="1" applyFill="1" applyBorder="1" applyAlignment="1" applyProtection="1">
      <alignment horizontal="center" vertical="center" wrapText="1"/>
    </xf>
    <xf numFmtId="164" fontId="5" fillId="3" borderId="4" xfId="4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110" zoomScaleNormal="110" workbookViewId="0">
      <selection activeCell="J9" sqref="J9"/>
    </sheetView>
  </sheetViews>
  <sheetFormatPr defaultColWidth="8.85546875" defaultRowHeight="15" x14ac:dyDescent="0.25"/>
  <cols>
    <col min="1" max="1" width="8.42578125" style="4" customWidth="1"/>
    <col min="2" max="2" width="74.85546875" style="4" customWidth="1"/>
    <col min="3" max="3" width="10.42578125" style="4" customWidth="1"/>
    <col min="4" max="4" width="23.42578125" style="4" customWidth="1"/>
    <col min="5" max="5" width="24.7109375" style="4" customWidth="1"/>
    <col min="6" max="16384" width="8.85546875" style="4"/>
  </cols>
  <sheetData>
    <row r="1" spans="1:8" x14ac:dyDescent="0.25">
      <c r="B1" s="5"/>
      <c r="F1" s="1"/>
    </row>
    <row r="2" spans="1:8" ht="18" customHeight="1" x14ac:dyDescent="0.25">
      <c r="B2" s="1" t="s">
        <v>22</v>
      </c>
      <c r="C2" s="1"/>
      <c r="D2" s="1"/>
      <c r="E2" s="1"/>
      <c r="F2" s="3"/>
    </row>
    <row r="3" spans="1:8" ht="18" customHeight="1" thickBot="1" x14ac:dyDescent="0.3">
      <c r="B3" s="1" t="s">
        <v>16</v>
      </c>
      <c r="C3" s="1"/>
      <c r="D3" s="1"/>
      <c r="E3" s="1"/>
      <c r="F3" s="3"/>
    </row>
    <row r="4" spans="1:8" ht="15.75" thickBot="1" x14ac:dyDescent="0.3">
      <c r="D4" s="2" t="s">
        <v>0</v>
      </c>
      <c r="F4" s="3"/>
    </row>
    <row r="5" spans="1:8" ht="60.75" customHeight="1" thickBot="1" x14ac:dyDescent="0.3">
      <c r="A5" s="11" t="s">
        <v>5</v>
      </c>
      <c r="B5" s="11" t="s">
        <v>1</v>
      </c>
      <c r="C5" s="12" t="s">
        <v>10</v>
      </c>
      <c r="D5" s="13" t="s">
        <v>14</v>
      </c>
      <c r="E5" s="14" t="s">
        <v>15</v>
      </c>
    </row>
    <row r="6" spans="1:8" ht="49.5" customHeight="1" thickBot="1" x14ac:dyDescent="0.3">
      <c r="A6" s="15" t="s">
        <v>6</v>
      </c>
      <c r="B6" s="16" t="s">
        <v>18</v>
      </c>
      <c r="C6" s="17" t="s">
        <v>12</v>
      </c>
      <c r="D6" s="18"/>
      <c r="E6" s="19">
        <f>C6*D6</f>
        <v>0</v>
      </c>
    </row>
    <row r="7" spans="1:8" ht="45.75" customHeight="1" thickBot="1" x14ac:dyDescent="0.3">
      <c r="A7" s="15" t="s">
        <v>7</v>
      </c>
      <c r="B7" s="16" t="s">
        <v>20</v>
      </c>
      <c r="C7" s="17" t="s">
        <v>12</v>
      </c>
      <c r="D7" s="20"/>
      <c r="E7" s="19">
        <f>C7*D7</f>
        <v>0</v>
      </c>
    </row>
    <row r="8" spans="1:8" ht="35.25" customHeight="1" thickBot="1" x14ac:dyDescent="0.3">
      <c r="A8" s="15" t="s">
        <v>8</v>
      </c>
      <c r="B8" s="16" t="s">
        <v>19</v>
      </c>
      <c r="C8" s="17" t="s">
        <v>12</v>
      </c>
      <c r="D8" s="20"/>
      <c r="E8" s="19">
        <f>C8*D8</f>
        <v>0</v>
      </c>
    </row>
    <row r="9" spans="1:8" ht="129.75" customHeight="1" thickBot="1" x14ac:dyDescent="0.3">
      <c r="A9" s="15" t="s">
        <v>9</v>
      </c>
      <c r="B9" s="16" t="s">
        <v>21</v>
      </c>
      <c r="C9" s="17" t="s">
        <v>12</v>
      </c>
      <c r="D9" s="20"/>
      <c r="E9" s="19">
        <f>C9*D9</f>
        <v>0</v>
      </c>
    </row>
    <row r="10" spans="1:8" ht="42.75" customHeight="1" thickBot="1" x14ac:dyDescent="0.3">
      <c r="A10" s="15" t="s">
        <v>11</v>
      </c>
      <c r="B10" s="21" t="s">
        <v>13</v>
      </c>
      <c r="C10" s="17" t="s">
        <v>12</v>
      </c>
      <c r="D10" s="20"/>
      <c r="E10" s="19">
        <f>C10*D10</f>
        <v>0</v>
      </c>
    </row>
    <row r="11" spans="1:8" ht="74.25" customHeight="1" thickBot="1" x14ac:dyDescent="0.3">
      <c r="B11" s="6" t="s">
        <v>17</v>
      </c>
      <c r="C11" s="6"/>
      <c r="D11" s="7"/>
      <c r="E11" s="9">
        <f>IF((SUM(E6:E10))&lt;=D13,(SUM(E6:E10)),"ERRORE l'importo offerto supera la base d'asta")</f>
        <v>0</v>
      </c>
    </row>
    <row r="12" spans="1:8" ht="12.75" customHeight="1" thickBot="1" x14ac:dyDescent="0.3">
      <c r="D12" s="1"/>
      <c r="E12" s="22"/>
      <c r="F12" s="10"/>
      <c r="G12" s="10"/>
      <c r="H12" s="10"/>
    </row>
    <row r="13" spans="1:8" s="10" customFormat="1" ht="41.25" customHeight="1" thickBot="1" x14ac:dyDescent="0.3">
      <c r="B13" s="23" t="s">
        <v>3</v>
      </c>
      <c r="D13" s="29">
        <v>39500</v>
      </c>
      <c r="E13" s="30"/>
    </row>
    <row r="14" spans="1:8" s="10" customFormat="1" ht="15" customHeight="1" thickBot="1" x14ac:dyDescent="0.3">
      <c r="B14" s="24"/>
      <c r="D14" s="25"/>
    </row>
    <row r="15" spans="1:8" s="10" customFormat="1" ht="66" customHeight="1" thickBot="1" x14ac:dyDescent="0.3">
      <c r="B15" s="23" t="s">
        <v>4</v>
      </c>
      <c r="D15" s="31" t="str">
        <f>IF(E11&gt;D13,"ATTENZIONE: L'offerta complessiva è superiore alla Base d'asta","OK")</f>
        <v>OK</v>
      </c>
      <c r="E15" s="32"/>
      <c r="F15" s="4"/>
      <c r="G15" s="4"/>
      <c r="H15" s="4"/>
    </row>
    <row r="16" spans="1:8" s="10" customFormat="1" ht="15" customHeight="1" thickBot="1" x14ac:dyDescent="0.3">
      <c r="B16" s="26"/>
      <c r="D16" s="27"/>
      <c r="F16" s="8"/>
      <c r="G16" s="8"/>
      <c r="H16" s="8"/>
    </row>
    <row r="17" spans="2:5" ht="31.5" customHeight="1" thickBot="1" x14ac:dyDescent="0.3">
      <c r="B17" s="28" t="s">
        <v>2</v>
      </c>
      <c r="D17" s="33">
        <f>IF((E11&lt;=D13),E11,"ERRORE")</f>
        <v>0</v>
      </c>
      <c r="E17" s="34"/>
    </row>
  </sheetData>
  <sheetProtection algorithmName="SHA-512" hashValue="ATHXNPCt649cc0DAZJPpVoLmxKc24Baeep3i20/OzAi//j/wRBln53L3rnlKxG1Y86+8+BeG3h0us8m+Fru7nA==" saltValue="HKWsASNNvEDZDB3YEze/Pg==" spinCount="100000" sheet="1" objects="1" scenarios="1"/>
  <mergeCells count="3">
    <mergeCell ref="D13:E13"/>
    <mergeCell ref="D15:E15"/>
    <mergeCell ref="D17:E17"/>
  </mergeCells>
  <conditionalFormatting sqref="D17">
    <cfRule type="cellIs" dxfId="5" priority="6" operator="equal">
      <formula>$D$13</formula>
    </cfRule>
    <cfRule type="cellIs" dxfId="4" priority="7" operator="lessThan">
      <formula>$D$13</formula>
    </cfRule>
    <cfRule type="cellIs" dxfId="3" priority="9" operator="greaterThan">
      <formula>$D$13</formula>
    </cfRule>
  </conditionalFormatting>
  <conditionalFormatting sqref="E11">
    <cfRule type="cellIs" dxfId="2" priority="10" operator="greaterThan">
      <formula>#REF!</formula>
    </cfRule>
  </conditionalFormatting>
  <conditionalFormatting sqref="D17:E17">
    <cfRule type="cellIs" dxfId="1" priority="1" operator="greaterThan">
      <formula>$D$13</formula>
    </cfRule>
    <cfRule type="cellIs" dxfId="0" priority="2" operator="lessThanOrEqual">
      <formula>$D$13</formula>
    </cfRule>
  </conditionalFormatting>
  <dataValidations count="1">
    <dataValidation type="custom" operator="equal" allowBlank="1" showInputMessage="1" showErrorMessage="1" error="Non è possibile inserire più di due cifre decimali" sqref="D6:D10">
      <formula1>(LEN(D6)-LEN(INT(D6)))&lt;=3</formula1>
    </dataValidation>
  </dataValidations>
  <pageMargins left="0.7" right="0.7" top="0.75" bottom="0.75" header="0.3" footer="0.3"/>
  <pageSetup paperSize="9" orientation="portrait" r:id="rId1"/>
  <ignoredErrors>
    <ignoredError sqref="C6:C10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2021-01-26T14:46:18Z</dcterms:modified>
</cp:coreProperties>
</file>